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130\"/>
    </mc:Choice>
  </mc:AlternateContent>
  <bookViews>
    <workbookView xWindow="480" yWindow="135" windowWidth="27795" windowHeight="14385"/>
  </bookViews>
  <sheets>
    <sheet name="КПК1217130" sheetId="2" r:id="rId1"/>
  </sheets>
  <definedNames>
    <definedName name="_xlnm.Print_Area" localSheetId="0">КПК1217130!$A$1:$BM$89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R59" i="2"/>
  <c r="AS51" i="2"/>
  <c r="AS50" i="2"/>
  <c r="AS49" i="2"/>
</calcChain>
</file>

<file path=xl/sharedStrings.xml><?xml version="1.0" encoding="utf-8"?>
<sst xmlns="http://schemas.openxmlformats.org/spreadsheetml/2006/main" count="146" uniqueCount="112">
  <si>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</si>
  <si>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</si>
  <si>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</si>
  <si>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</si>
  <si>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</si>
  <si>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</si>
  <si>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</si>
  <si>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</si>
  <si>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</si>
  <si>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</si>
  <si>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</si>
  <si>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</si>
  <si>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</si>
  <si>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</si>
  <si>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</si>
  <si>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</si>
  <si>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</si>
  <si>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</si>
  <si>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</si>
  <si>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</si>
  <si>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</si>
  <si>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</si>
  <si>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</si>
  <si>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</si>
  <si>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</si>
  <si>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</si>
  <si>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</si>
  <si>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</si>
  <si>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</si>
  <si>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</si>
  <si>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</si>
  <si>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</si>
  <si>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</si>
  <si>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</si>
  <si>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</si>
  <si>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</si>
  <si>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</si>
  <si>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</si>
  <si>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</si>
  <si>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</si>
  <si>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</si>
  <si>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</si>
  <si>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</si>
  <si>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</si>
  <si>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</si>
  <si>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</si>
  <si>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</si>
  <si>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</si>
  <si>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</si>
  <si>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</si>
  <si>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</si>
  <si>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</si>
  <si>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</si>
  <si>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</si>
  <si>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</si>
  <si>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</si>
  <si>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</si>
  <si>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</si>
  <si>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</si>
  <si>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</si>
  <si>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</si>
  <si>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</si>
  <si>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</si>
  <si>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</si>
  <si>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сталого розвитку земельного господарства</t>
  </si>
  <si>
    <t>Проведення інвентаризації земель та розробка проектів землеустрою</t>
  </si>
  <si>
    <t>Розробка  проєктів землеустрою</t>
  </si>
  <si>
    <t>Коригування проектів землеустрою</t>
  </si>
  <si>
    <t>УСЬОГО</t>
  </si>
  <si>
    <t>Програма реформування і розвитку житлово-комунального господарства та об'єктів благоустрію міста Павлоград на 2020-2024 роки</t>
  </si>
  <si>
    <t>Програма розвитку земельних відносин і охорони земель у місті Павлограді на 2022-2024 роки</t>
  </si>
  <si>
    <t>затрат</t>
  </si>
  <si>
    <t>Z1</t>
  </si>
  <si>
    <t>Площа земель, що потребують  інвентаризації</t>
  </si>
  <si>
    <t>га.</t>
  </si>
  <si>
    <t>Кошторис на 2023 рік</t>
  </si>
  <si>
    <t>продукту</t>
  </si>
  <si>
    <t>Площа земель, на яких планується провести інвентаризацію</t>
  </si>
  <si>
    <t>Загальні відомості про земельну ділянку</t>
  </si>
  <si>
    <t>Кількість проєктів, які потребують коригування</t>
  </si>
  <si>
    <t>од.</t>
  </si>
  <si>
    <t>Затверджений титульний список</t>
  </si>
  <si>
    <t>ефективності</t>
  </si>
  <si>
    <t>Середні витрати на 1  проект землеустрою щодо відведення земельної ділянки</t>
  </si>
  <si>
    <t>грн.</t>
  </si>
  <si>
    <t>Розрахунково (відношення суми коштів до кількості земель, які планується проінвентаризувати)</t>
  </si>
  <si>
    <t>Середні витрати на коригування 1 проекту землеустрою</t>
  </si>
  <si>
    <t>Розрахунково (відношення суми коштів до кількості проектів,які необхідно коригувати)</t>
  </si>
  <si>
    <t>якості</t>
  </si>
  <si>
    <t>Відсоток проінвентаризованих земель до тих, які необхідно проінвентаризувати</t>
  </si>
  <si>
    <t>відс.</t>
  </si>
  <si>
    <t>Розрахунково (відношення площі земель яку планується проінвентаризувати до загальної кількості земель яку необхідно проінвентаризувати)</t>
  </si>
  <si>
    <t>1. Бюджетний кодекс України від 08.07.2010 р. № 2456-VI (зі змінами)._x000D__x000D_
2. Закон України від 06.09.2005 р. № 2807-15 "Про благоустрій населених пунктів" (зі змінами)._x000D__x000D_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
4. Рішення міської ради від 27.07.2021 року № 360-11/VIII "Про затвердження Програми розвитку земельних відносин і охорони земель у м.Павлограді на 2022-2024 роки» (зі змінами)._x000D_
5.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6.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7.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8.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9. Рішення міської ради від 05.12.2023 р. № 1330-46/VIII "Про внесення змін до рішення міської ради від 13.12.2022 р. № 825-31/VIII "Про затвердження заходів до програм на 2023 рік" (з урахуванням внесених змін)._x000D_
10.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</si>
  <si>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</si>
  <si>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</si>
  <si>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</si>
  <si>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</si>
  <si>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</si>
  <si>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</si>
  <si>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</si>
  <si>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</si>
  <si>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</si>
  <si>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</si>
  <si>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</si>
  <si>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</si>
  <si>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</si>
  <si>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</si>
  <si>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1217130</t>
  </si>
  <si>
    <t>Здійснення заходів із землеустрою</t>
  </si>
  <si>
    <t>1210000</t>
  </si>
  <si>
    <t>7130</t>
  </si>
  <si>
    <t>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</si>
</sst>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35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140000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140000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83.5" customHeight="1" x14ac:dyDescent="0.2">
      <c r="A26" s="105" t="s">
        <v>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64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120000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120000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20000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140000</v>
      </c>
      <c r="AD51" s="92"/>
      <c r="AE51" s="92"/>
      <c r="AF51" s="92"/>
      <c r="AG51" s="92"/>
      <c r="AH51" s="92"/>
      <c r="AI51" s="92"/>
      <c r="AJ51" s="92"/>
      <c r="AK51" s="92">
        <v>0</v>
      </c>
      <c r="AL51" s="92"/>
      <c r="AM51" s="92"/>
      <c r="AN51" s="92"/>
      <c r="AO51" s="92"/>
      <c r="AP51" s="92"/>
      <c r="AQ51" s="92"/>
      <c r="AR51" s="92"/>
      <c r="AS51" s="92">
        <f>AC51+AK51</f>
        <v>140000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105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4" t="s">
        <v>69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7"/>
      <c r="AB59" s="58">
        <v>20000</v>
      </c>
      <c r="AC59" s="58"/>
      <c r="AD59" s="58"/>
      <c r="AE59" s="58"/>
      <c r="AF59" s="58"/>
      <c r="AG59" s="58"/>
      <c r="AH59" s="58"/>
      <c r="AI59" s="58"/>
      <c r="AJ59" s="58">
        <v>0</v>
      </c>
      <c r="AK59" s="58"/>
      <c r="AL59" s="58"/>
      <c r="AM59" s="58"/>
      <c r="AN59" s="58"/>
      <c r="AO59" s="58"/>
      <c r="AP59" s="58"/>
      <c r="AQ59" s="58"/>
      <c r="AR59" s="58">
        <f>AB59+AJ59</f>
        <v>20000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ht="25.5" customHeight="1" x14ac:dyDescent="0.2">
      <c r="A60" s="62">
        <v>2</v>
      </c>
      <c r="B60" s="62"/>
      <c r="C60" s="62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120000</v>
      </c>
      <c r="AC60" s="58"/>
      <c r="AD60" s="58"/>
      <c r="AE60" s="58"/>
      <c r="AF60" s="58"/>
      <c r="AG60" s="58"/>
      <c r="AH60" s="58"/>
      <c r="AI60" s="58"/>
      <c r="AJ60" s="58">
        <v>0</v>
      </c>
      <c r="AK60" s="58"/>
      <c r="AL60" s="58"/>
      <c r="AM60" s="58"/>
      <c r="AN60" s="58"/>
      <c r="AO60" s="58"/>
      <c r="AP60" s="58"/>
      <c r="AQ60" s="58"/>
      <c r="AR60" s="58">
        <f>AB60+AJ60</f>
        <v>120000</v>
      </c>
      <c r="AS60" s="58"/>
      <c r="AT60" s="58"/>
      <c r="AU60" s="58"/>
      <c r="AV60" s="58"/>
      <c r="AW60" s="58"/>
      <c r="AX60" s="58"/>
      <c r="AY60" s="58"/>
    </row>
    <row r="61" spans="1:79" s="4" customFormat="1" ht="12.75" customHeight="1" x14ac:dyDescent="0.2">
      <c r="A61" s="88"/>
      <c r="B61" s="88"/>
      <c r="C61" s="88"/>
      <c r="D61" s="89" t="s">
        <v>26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140000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f>AB61+AJ61</f>
        <v>140000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7" t="s">
        <v>31</v>
      </c>
      <c r="AF66" s="77"/>
      <c r="AG66" s="77"/>
      <c r="AH66" s="77"/>
      <c r="AI66" s="77"/>
      <c r="AJ66" s="77"/>
      <c r="AK66" s="77"/>
      <c r="AL66" s="77"/>
      <c r="AM66" s="77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74</v>
      </c>
      <c r="AA68" s="73"/>
      <c r="AB68" s="73"/>
      <c r="AC68" s="73"/>
      <c r="AD68" s="73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2.34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2.34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77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74</v>
      </c>
      <c r="AA70" s="73"/>
      <c r="AB70" s="73"/>
      <c r="AC70" s="73"/>
      <c r="AD70" s="73"/>
      <c r="AE70" s="83" t="s">
        <v>78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2.34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2.34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80</v>
      </c>
      <c r="AA71" s="73"/>
      <c r="AB71" s="73"/>
      <c r="AC71" s="73"/>
      <c r="AD71" s="73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1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8">
        <v>0</v>
      </c>
      <c r="B72" s="88"/>
      <c r="C72" s="88"/>
      <c r="D72" s="88"/>
      <c r="E72" s="88"/>
      <c r="F72" s="88"/>
      <c r="G72" s="100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38.25" customHeight="1" x14ac:dyDescent="0.2">
      <c r="A73" s="62">
        <v>0</v>
      </c>
      <c r="B73" s="62"/>
      <c r="C73" s="62"/>
      <c r="D73" s="62"/>
      <c r="E73" s="62"/>
      <c r="F73" s="62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84</v>
      </c>
      <c r="AA73" s="73"/>
      <c r="AB73" s="73"/>
      <c r="AC73" s="73"/>
      <c r="AD73" s="73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30000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30000</v>
      </c>
      <c r="BF73" s="58"/>
      <c r="BG73" s="58"/>
      <c r="BH73" s="58"/>
      <c r="BI73" s="58"/>
      <c r="BJ73" s="58"/>
      <c r="BK73" s="58"/>
      <c r="BL73" s="58"/>
    </row>
    <row r="74" spans="1:79" ht="38.25" customHeight="1" x14ac:dyDescent="0.2">
      <c r="A74" s="62">
        <v>0</v>
      </c>
      <c r="B74" s="62"/>
      <c r="C74" s="62"/>
      <c r="D74" s="62"/>
      <c r="E74" s="62"/>
      <c r="F74" s="62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84</v>
      </c>
      <c r="AA74" s="73"/>
      <c r="AB74" s="73"/>
      <c r="AC74" s="73"/>
      <c r="AD74" s="73"/>
      <c r="AE74" s="83" t="s">
        <v>87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20000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20000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88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63.75" customHeight="1" x14ac:dyDescent="0.2">
      <c r="A76" s="62">
        <v>0</v>
      </c>
      <c r="B76" s="62"/>
      <c r="C76" s="62"/>
      <c r="D76" s="62"/>
      <c r="E76" s="62"/>
      <c r="F76" s="62"/>
      <c r="G76" s="83" t="s">
        <v>89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90</v>
      </c>
      <c r="AA76" s="73"/>
      <c r="AB76" s="73"/>
      <c r="AC76" s="73"/>
      <c r="AD76" s="73"/>
      <c r="AE76" s="83" t="s">
        <v>91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12" t="s">
        <v>99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101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5.75" customHeight="1" x14ac:dyDescent="0.2">
      <c r="A81" s="74" t="s">
        <v>3</v>
      </c>
      <c r="B81" s="74"/>
      <c r="C81" s="74"/>
      <c r="D81" s="74"/>
      <c r="E81" s="74"/>
      <c r="F81" s="74"/>
    </row>
    <row r="82" spans="1:59" ht="13.15" customHeight="1" x14ac:dyDescent="0.2">
      <c r="A82" s="109" t="s">
        <v>98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 x14ac:dyDescent="0.2">
      <c r="A83" s="81" t="s">
        <v>46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2" t="s">
        <v>100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4" t="s">
        <v>102</v>
      </c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</row>
    <row r="86" spans="1:59" x14ac:dyDescent="0.2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59" x14ac:dyDescent="0.2">
      <c r="A87" s="116">
        <v>45271</v>
      </c>
      <c r="B87" s="82"/>
      <c r="C87" s="82"/>
      <c r="D87" s="82"/>
      <c r="E87" s="82"/>
      <c r="F87" s="82"/>
      <c r="G87" s="82"/>
      <c r="H87" s="82"/>
    </row>
    <row r="88" spans="1:59" x14ac:dyDescent="0.2">
      <c r="A88" s="76" t="s">
        <v>44</v>
      </c>
      <c r="B88" s="76"/>
      <c r="C88" s="76"/>
      <c r="D88" s="76"/>
      <c r="E88" s="76"/>
      <c r="F88" s="76"/>
      <c r="G88" s="76"/>
      <c r="H88" s="7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3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6:AM86"/>
    <mergeCell ref="A65:F65"/>
    <mergeCell ref="A66:F66"/>
    <mergeCell ref="Z66:AD66"/>
    <mergeCell ref="A63:BL63"/>
    <mergeCell ref="A64:F64"/>
    <mergeCell ref="AE64:AN64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5:AD65"/>
    <mergeCell ref="AE65:AN65"/>
    <mergeCell ref="AE66:AN66"/>
    <mergeCell ref="D55:AA56"/>
    <mergeCell ref="AB55:AI56"/>
    <mergeCell ref="AJ55:AQ56"/>
    <mergeCell ref="AO80:BG8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4:AV64"/>
    <mergeCell ref="A81:F81"/>
    <mergeCell ref="A67:F67"/>
    <mergeCell ref="Z67:AD67"/>
    <mergeCell ref="AE67:AN67"/>
    <mergeCell ref="A79:V79"/>
    <mergeCell ref="W79:AM79"/>
    <mergeCell ref="W80:AM80"/>
    <mergeCell ref="G67:Y67"/>
    <mergeCell ref="A70:F70"/>
    <mergeCell ref="G70:Y70"/>
    <mergeCell ref="A59:C59"/>
    <mergeCell ref="D59:AA59"/>
    <mergeCell ref="AB59:AI59"/>
    <mergeCell ref="AJ59:AQ59"/>
    <mergeCell ref="AW64:BD64"/>
    <mergeCell ref="AO79:BG79"/>
    <mergeCell ref="BE64:BL64"/>
    <mergeCell ref="G65:Y65"/>
    <mergeCell ref="G66:Y66"/>
    <mergeCell ref="AO65:AV65"/>
    <mergeCell ref="AR59:AY59"/>
    <mergeCell ref="Z64:AD64"/>
    <mergeCell ref="G64:Y64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22" priority="24" stopIfTrue="1" operator="equal">
      <formula>$G66</formula>
    </cfRule>
  </conditionalFormatting>
  <conditionalFormatting sqref="D49">
    <cfRule type="cellIs" dxfId="21" priority="25" stopIfTrue="1" operator="equal">
      <formula>$D48</formula>
    </cfRule>
  </conditionalFormatting>
  <conditionalFormatting sqref="A67:F67">
    <cfRule type="cellIs" dxfId="20" priority="26" stopIfTrue="1" operator="equal">
      <formula>0</formula>
    </cfRule>
  </conditionalFormatting>
  <conditionalFormatting sqref="D50">
    <cfRule type="cellIs" dxfId="19" priority="23" stopIfTrue="1" operator="equal">
      <formula>$D49</formula>
    </cfRule>
  </conditionalFormatting>
  <conditionalFormatting sqref="D51">
    <cfRule type="cellIs" dxfId="18" priority="22" stopIfTrue="1" operator="equal">
      <formula>$D50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КПК1217130</vt:lpstr>
      <vt:lpstr>КПК1217130!Область_друку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2023-12-12T08:08:40Z</cp:lastPrinted>
  <dcterms:created xsi:type="dcterms:W3CDTF">2016-08-15T09:54:21Z</dcterms:created>
  <dcterms:modified xsi:type="dcterms:W3CDTF">2023-12-12T08:08:57Z</dcterms:modified>
</cp:coreProperties>
</file>